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/>
  <mc:AlternateContent xmlns:mc="http://schemas.openxmlformats.org/markup-compatibility/2006">
    <mc:Choice Requires="x15">
      <x15ac:absPath xmlns:x15ac="http://schemas.microsoft.com/office/spreadsheetml/2010/11/ac" url="C:\Users\inspe\Desktop\MAQUETTES MEEF GEODE 2021\"/>
    </mc:Choice>
  </mc:AlternateContent>
  <xr:revisionPtr revIDLastSave="157" documentId="11_7985BC0B00EAAE32FBA32488AE71F588DDB0E72C" xr6:coauthVersionLast="47" xr6:coauthVersionMax="47" xr10:uidLastSave="{A4F85FC0-338D-41E0-9499-174DCB5530DC}"/>
  <bookViews>
    <workbookView xWindow="0" yWindow="0" windowWidth="23040" windowHeight="8616" tabRatio="500" firstSheet="2" activeTab="2" xr2:uid="{00000000-000D-0000-FFFF-FFFF00000000}"/>
  </bookViews>
  <sheets>
    <sheet name="1D S1" sheetId="1" r:id="rId1"/>
    <sheet name="1D S2" sheetId="2" r:id="rId2"/>
    <sheet name="M2 1D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5" l="1"/>
  <c r="F18" i="5"/>
  <c r="G18" i="5"/>
  <c r="E19" i="1"/>
  <c r="F19" i="1"/>
  <c r="G19" i="1"/>
  <c r="B18" i="5"/>
  <c r="B21" i="5" l="1"/>
  <c r="B20" i="5"/>
  <c r="B22" i="1"/>
  <c r="B21" i="1"/>
  <c r="G19" i="2" l="1"/>
  <c r="F19" i="2"/>
  <c r="E19" i="2"/>
  <c r="B19" i="2"/>
  <c r="B19" i="1"/>
  <c r="B22" i="2" l="1"/>
  <c r="B21" i="2"/>
</calcChain>
</file>

<file path=xl/sharedStrings.xml><?xml version="1.0" encoding="utf-8"?>
<sst xmlns="http://schemas.openxmlformats.org/spreadsheetml/2006/main" count="140" uniqueCount="66">
  <si>
    <r>
      <t xml:space="preserve">Fiche Maquette Master : </t>
    </r>
    <r>
      <rPr>
        <sz val="20"/>
        <color rgb="FFFF0000"/>
        <rFont val="Calibri"/>
        <family val="2"/>
      </rPr>
      <t>Mention MEEF Premier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</si>
  <si>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</si>
  <si>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</si>
  <si>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t>x</t>
    </r>
    <r>
      <rPr>
        <b/>
        <sz val="14"/>
        <color rgb="FF000000"/>
        <rFont val="Calibri"/>
        <family val="2"/>
        <charset val="1"/>
      </rPr>
      <t xml:space="preserve"> Parcours : 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</si>
  <si>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</si>
  <si>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</si>
  <si>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</si>
  <si>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</si>
  <si>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</si>
  <si>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</si>
  <si>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</si>
  <si>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</si>
  <si>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</si>
  <si>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</si>
  <si>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</si>
  <si>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</si>
  <si>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</si>
  <si>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</si>
  <si>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 : HUMANITÉS</t>
  </si>
  <si>
    <t>ECUE1 Français</t>
  </si>
  <si>
    <t>ECUE2 Histoire, Géographie, EMC</t>
  </si>
  <si>
    <t>ECUE3 Arts et Musique (Arts)</t>
  </si>
  <si>
    <t xml:space="preserve">UE2 : SCIENCES ET EPS </t>
  </si>
  <si>
    <t>ECUE1 Mathématiques</t>
  </si>
  <si>
    <t>ECUE2 Sciences et technologie</t>
  </si>
  <si>
    <t>initialement 18h TD</t>
  </si>
  <si>
    <t xml:space="preserve">ECUE3 EPS </t>
  </si>
  <si>
    <t>UE3 : CULTURE COMMUNE</t>
  </si>
  <si>
    <t xml:space="preserve">ECUE1 Tronc commun </t>
  </si>
  <si>
    <t>ECUE2 Culture et Compétences Numériques (cours sur les deux semestres mais évalué en S2)</t>
  </si>
  <si>
    <t>ECUE3 Langue Vivante Étrangère</t>
  </si>
  <si>
    <t>UE4 : RECHERCHE ET DEVELOPPEMENT PROFESSIONNEL</t>
  </si>
  <si>
    <t>ECUE1 Recherche</t>
  </si>
  <si>
    <t xml:space="preserve">ECUE2 Mise en situation professionnelle et accompagnement           </t>
  </si>
  <si>
    <t>initialement 2h TP</t>
  </si>
  <si>
    <t>ECUE3 Option</t>
  </si>
  <si>
    <t>initialement 10h TP</t>
  </si>
  <si>
    <t xml:space="preserve">Total heures étudiant </t>
  </si>
  <si>
    <t>Total HETD semestre 1</t>
  </si>
  <si>
    <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</si>
  <si>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 xml:space="preserve">Parcours : </t>
  </si>
  <si>
    <t xml:space="preserve">ECUE1 Français  </t>
  </si>
  <si>
    <t>ECUE3 Arts et Musique (Musique)</t>
  </si>
  <si>
    <t xml:space="preserve">UE2 : SCIENCES ET EPS  </t>
  </si>
  <si>
    <t>initialement 38h TD</t>
  </si>
  <si>
    <t>intialement 18h TD</t>
  </si>
  <si>
    <t>ECUE3 EPS</t>
  </si>
  <si>
    <t>ECUE1 Tronc commun</t>
  </si>
  <si>
    <t>ECUE2 Culture et Compétences Numériques</t>
  </si>
  <si>
    <t>initialement 14h TD</t>
  </si>
  <si>
    <t xml:space="preserve">ECUE2 Mise en situation professionnelle et accompagnement       </t>
  </si>
  <si>
    <t>initialement 4h TP (4h Corps et voix + 3h Analyse de pratiques)</t>
  </si>
  <si>
    <t>Total HETD semestre 2</t>
  </si>
  <si>
    <t>2ème année de Master</t>
  </si>
  <si>
    <r>
      <t>q</t>
    </r>
    <r>
      <rPr>
        <b/>
        <sz val="14"/>
        <color rgb="FF000000"/>
        <rFont val="Calibri"/>
        <family val="2"/>
        <charset val="1"/>
      </rPr>
      <t xml:space="preserve"> Parcours :</t>
    </r>
  </si>
  <si>
    <t>UE1  HUMANITÉS</t>
  </si>
  <si>
    <t xml:space="preserve">ECUE1 Français </t>
  </si>
  <si>
    <t>ECUE3 Arts plastiques et Musique</t>
  </si>
  <si>
    <t xml:space="preserve">UE2  SCIENCES ET EPS </t>
  </si>
  <si>
    <t>initialement 18h TD et 3h TP</t>
  </si>
  <si>
    <t>UE3  CULTURE COMMUNE</t>
  </si>
  <si>
    <t xml:space="preserve">UE4  RECHERCHE ET DEVELOPPEMENT PROFESSIONNEL </t>
  </si>
  <si>
    <t xml:space="preserve">ECUE2 Mise en situation professionnelle et accompagnement      </t>
  </si>
  <si>
    <t>+ 4h TP pour 3 étudiants</t>
  </si>
  <si>
    <t>Création</t>
  </si>
  <si>
    <t>Total HETD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</si>
</sst>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</font>
    <font>
      <sz val="20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19" xfId="0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2" borderId="2" xfId="0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1" xfId="0" applyFill="1" applyBorder="1"/>
    <xf numFmtId="0" fontId="5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21" xfId="0" applyBorder="1"/>
    <xf numFmtId="0" fontId="0" fillId="0" borderId="3" xfId="0" applyBorder="1" applyAlignment="1">
      <alignment vertical="center"/>
    </xf>
    <xf numFmtId="0" fontId="4" fillId="0" borderId="14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17" xfId="0" applyFont="1" applyBorder="1"/>
    <xf numFmtId="0" fontId="4" fillId="0" borderId="2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4" fillId="0" borderId="0" xfId="0" applyFont="1"/>
    <xf numFmtId="0" fontId="0" fillId="0" borderId="24" xfId="0" applyBorder="1"/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3" borderId="9" xfId="0" applyFill="1" applyBorder="1" applyAlignment="1">
      <alignment vertical="center"/>
    </xf>
    <xf numFmtId="0" fontId="0" fillId="0" borderId="27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9" xfId="0" applyFont="1" applyBorder="1"/>
    <xf numFmtId="0" fontId="0" fillId="4" borderId="2" xfId="0" applyFill="1" applyBorder="1"/>
    <xf numFmtId="0" fontId="0" fillId="4" borderId="19" xfId="0" applyFill="1" applyBorder="1" applyAlignment="1">
      <alignment vertical="center"/>
    </xf>
    <xf numFmtId="0" fontId="9" fillId="0" borderId="17" xfId="0" applyFont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center"/>
    </xf>
    <xf numFmtId="0" fontId="0" fillId="0" borderId="30" xfId="0" applyBorder="1"/>
    <xf numFmtId="0" fontId="5" fillId="0" borderId="24" xfId="0" applyFont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5" fillId="4" borderId="25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34" xfId="0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41" xfId="0" applyBorder="1" applyAlignment="1">
      <alignment horizontal="center" vertical="center"/>
    </xf>
    <xf numFmtId="0" fontId="4" fillId="5" borderId="41" xfId="0" applyFont="1" applyFill="1" applyBorder="1"/>
    <xf numFmtId="0" fontId="0" fillId="0" borderId="41" xfId="0" applyBorder="1"/>
    <xf numFmtId="0" fontId="4" fillId="5" borderId="42" xfId="0" applyFont="1" applyFill="1" applyBorder="1"/>
    <xf numFmtId="0" fontId="4" fillId="5" borderId="41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9" xfId="0" applyFont="1" applyFill="1" applyBorder="1" applyAlignment="1">
      <alignment vertical="center"/>
    </xf>
    <xf numFmtId="0" fontId="4" fillId="5" borderId="21" xfId="0" applyFont="1" applyFill="1" applyBorder="1"/>
    <xf numFmtId="0" fontId="4" fillId="5" borderId="19" xfId="0" applyFont="1" applyFill="1" applyBorder="1"/>
    <xf numFmtId="0" fontId="0" fillId="0" borderId="45" xfId="0" applyBorder="1"/>
    <xf numFmtId="0" fontId="0" fillId="0" borderId="45" xfId="0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0" borderId="52" xfId="0" applyBorder="1"/>
    <xf numFmtId="0" fontId="0" fillId="0" borderId="52" xfId="0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0" borderId="53" xfId="0" applyBorder="1"/>
    <xf numFmtId="0" fontId="0" fillId="0" borderId="5" xfId="0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0" borderId="25" xfId="0" applyBorder="1" applyAlignment="1">
      <alignment horizontal="left" vertical="center"/>
    </xf>
    <xf numFmtId="0" fontId="0" fillId="0" borderId="55" xfId="0" applyBorder="1" applyAlignment="1">
      <alignment horizontal="center"/>
    </xf>
    <xf numFmtId="0" fontId="11" fillId="0" borderId="34" xfId="0" applyFont="1" applyBorder="1"/>
    <xf numFmtId="0" fontId="0" fillId="0" borderId="27" xfId="0" applyBorder="1"/>
    <xf numFmtId="0" fontId="0" fillId="0" borderId="56" xfId="0" applyBorder="1"/>
    <xf numFmtId="0" fontId="5" fillId="0" borderId="5" xfId="0" applyFont="1" applyBorder="1"/>
    <xf numFmtId="0" fontId="9" fillId="4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4" fillId="5" borderId="45" xfId="0" applyFont="1" applyFill="1" applyBorder="1" applyAlignment="1">
      <alignment horizontal="center"/>
    </xf>
    <xf numFmtId="0" fontId="4" fillId="5" borderId="46" xfId="0" applyFont="1" applyFill="1" applyBorder="1" applyAlignment="1">
      <alignment horizontal="center"/>
    </xf>
    <xf numFmtId="0" fontId="4" fillId="5" borderId="47" xfId="0" applyFont="1" applyFill="1" applyBorder="1"/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49" xfId="0" applyFont="1" applyFill="1" applyBorder="1"/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1" fillId="0" borderId="18" xfId="0" applyFont="1" applyBorder="1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4" fillId="5" borderId="3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36"/>
  <sheetViews>
    <sheetView zoomScale="80" zoomScaleNormal="80" workbookViewId="0">
      <selection activeCell="G16" sqref="G16"/>
    </sheetView>
  </sheetViews>
  <sheetFormatPr defaultColWidth="10.7109375" defaultRowHeight="14.45"/>
  <cols>
    <col min="1" max="1" width="51.28515625" customWidth="1"/>
    <col min="3" max="3" width="84.5703125" bestFit="1" customWidth="1"/>
    <col min="5" max="5" width="10.42578125" customWidth="1"/>
    <col min="8" max="8" width="53.85546875" bestFit="1" customWidth="1"/>
    <col min="9" max="9" width="31.42578125" customWidth="1"/>
    <col min="11" max="11" width="37.42578125" customWidth="1"/>
  </cols>
  <sheetData>
    <row r="1" spans="1:19" ht="25.9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>
      <c r="A5" s="6" t="s">
        <v>7</v>
      </c>
      <c r="B5" s="41" t="s">
        <v>8</v>
      </c>
      <c r="C5" s="7" t="s">
        <v>9</v>
      </c>
      <c r="D5" s="41" t="s">
        <v>10</v>
      </c>
      <c r="E5" s="7" t="s">
        <v>11</v>
      </c>
      <c r="F5" s="7" t="s">
        <v>12</v>
      </c>
      <c r="G5" s="7" t="s">
        <v>13</v>
      </c>
      <c r="H5" s="10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5" thickBot="1">
      <c r="A6" s="124" t="s">
        <v>18</v>
      </c>
      <c r="B6" s="125">
        <v>10</v>
      </c>
      <c r="C6" s="12" t="s">
        <v>19</v>
      </c>
      <c r="D6" s="13">
        <v>4</v>
      </c>
      <c r="E6" s="13">
        <v>6</v>
      </c>
      <c r="F6" s="14">
        <v>31</v>
      </c>
      <c r="G6" s="14"/>
      <c r="H6" s="75"/>
      <c r="J6" s="15"/>
      <c r="K6" s="16"/>
      <c r="L6" s="16"/>
      <c r="M6" s="16"/>
      <c r="N6" s="16"/>
      <c r="O6" s="16"/>
      <c r="P6" s="16"/>
      <c r="Q6" s="16"/>
      <c r="R6" s="17"/>
    </row>
    <row r="7" spans="1:19" ht="15" thickBot="1">
      <c r="A7" s="124"/>
      <c r="B7" s="125"/>
      <c r="C7" s="18" t="s">
        <v>20</v>
      </c>
      <c r="D7" s="19">
        <v>3</v>
      </c>
      <c r="E7" s="29">
        <v>2</v>
      </c>
      <c r="F7" s="20">
        <v>18</v>
      </c>
      <c r="G7" s="20"/>
      <c r="H7" s="24"/>
      <c r="J7" s="21"/>
      <c r="K7" s="22"/>
      <c r="L7" s="22"/>
      <c r="M7" s="22"/>
      <c r="N7" s="22"/>
      <c r="O7" s="22"/>
      <c r="P7" s="22"/>
      <c r="Q7" s="22"/>
      <c r="R7" s="23"/>
    </row>
    <row r="8" spans="1:19" ht="15" thickBot="1">
      <c r="A8" s="124"/>
      <c r="B8" s="125"/>
      <c r="C8" s="18" t="s">
        <v>21</v>
      </c>
      <c r="D8" s="19">
        <v>3</v>
      </c>
      <c r="E8" s="66">
        <v>2</v>
      </c>
      <c r="F8" s="20">
        <v>18</v>
      </c>
      <c r="G8" s="20"/>
      <c r="H8" s="68"/>
      <c r="I8" s="50"/>
      <c r="J8" s="21"/>
      <c r="K8" s="22"/>
      <c r="L8" s="22"/>
      <c r="M8" s="22"/>
      <c r="N8" s="22"/>
      <c r="O8" s="22"/>
      <c r="P8" s="22"/>
      <c r="Q8" s="22"/>
      <c r="R8" s="23"/>
    </row>
    <row r="9" spans="1:19" ht="15" thickBot="1">
      <c r="A9" s="124" t="s">
        <v>22</v>
      </c>
      <c r="B9" s="125">
        <v>10</v>
      </c>
      <c r="C9" s="27" t="s">
        <v>23</v>
      </c>
      <c r="D9" s="13">
        <v>4</v>
      </c>
      <c r="E9" s="28"/>
      <c r="F9" s="28">
        <v>42</v>
      </c>
      <c r="G9" s="14"/>
      <c r="H9" s="5"/>
      <c r="J9" s="21"/>
      <c r="K9" s="22"/>
      <c r="L9" s="22"/>
      <c r="M9" s="22"/>
      <c r="N9" s="22"/>
      <c r="O9" s="22"/>
      <c r="P9" s="22"/>
      <c r="Q9" s="22"/>
      <c r="R9" s="23"/>
    </row>
    <row r="10" spans="1:19" ht="15">
      <c r="A10" s="124"/>
      <c r="B10" s="125"/>
      <c r="C10" s="18" t="s">
        <v>24</v>
      </c>
      <c r="D10" s="29">
        <v>3</v>
      </c>
      <c r="E10" s="29">
        <v>2</v>
      </c>
      <c r="F10" s="91">
        <v>12</v>
      </c>
      <c r="G10" s="91">
        <v>6</v>
      </c>
      <c r="H10" s="92" t="s">
        <v>25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" thickBot="1">
      <c r="A11" s="124"/>
      <c r="B11" s="125"/>
      <c r="C11" s="31" t="s">
        <v>26</v>
      </c>
      <c r="D11" s="32">
        <v>3</v>
      </c>
      <c r="E11" s="25">
        <v>3</v>
      </c>
      <c r="F11" s="25">
        <v>23</v>
      </c>
      <c r="G11" s="26"/>
      <c r="H11" s="33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127" t="s">
        <v>27</v>
      </c>
      <c r="B12" s="130">
        <v>5</v>
      </c>
      <c r="C12" s="27" t="s">
        <v>28</v>
      </c>
      <c r="D12" s="14">
        <v>4</v>
      </c>
      <c r="E12" s="28">
        <v>6</v>
      </c>
      <c r="F12" s="28">
        <v>19</v>
      </c>
      <c r="G12" s="14"/>
      <c r="H12" s="5"/>
      <c r="J12" s="21"/>
      <c r="K12" s="22"/>
      <c r="L12" s="22"/>
      <c r="M12" s="22"/>
      <c r="N12" s="22"/>
      <c r="O12" s="22"/>
      <c r="P12" s="22"/>
      <c r="Q12" s="22"/>
      <c r="R12" s="23"/>
    </row>
    <row r="13" spans="1:19">
      <c r="A13" s="128"/>
      <c r="B13" s="131"/>
      <c r="C13" s="18" t="s">
        <v>29</v>
      </c>
      <c r="D13" s="29"/>
      <c r="E13" s="30"/>
      <c r="F13" s="30"/>
      <c r="G13" s="20"/>
      <c r="H13" s="24"/>
      <c r="I13" s="50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 thickBot="1">
      <c r="A14" s="129"/>
      <c r="B14" s="132"/>
      <c r="C14" s="70" t="s">
        <v>30</v>
      </c>
      <c r="D14" s="71">
        <v>1</v>
      </c>
      <c r="E14" s="72">
        <v>4</v>
      </c>
      <c r="F14" s="72">
        <v>12</v>
      </c>
      <c r="G14" s="73"/>
      <c r="H14" s="74"/>
      <c r="I14" s="50"/>
      <c r="J14" s="21"/>
      <c r="K14" s="22"/>
      <c r="L14" s="22"/>
      <c r="M14" s="22"/>
      <c r="N14" s="22"/>
      <c r="O14" s="22"/>
      <c r="P14" s="22"/>
      <c r="Q14" s="22"/>
      <c r="R14" s="23"/>
    </row>
    <row r="15" spans="1:19" ht="15" thickBot="1">
      <c r="A15" s="124" t="s">
        <v>31</v>
      </c>
      <c r="B15" s="125">
        <v>5</v>
      </c>
      <c r="C15" s="27" t="s">
        <v>32</v>
      </c>
      <c r="D15" s="13">
        <v>2</v>
      </c>
      <c r="E15" s="14">
        <v>14</v>
      </c>
      <c r="F15" s="14">
        <v>6</v>
      </c>
      <c r="G15" s="14"/>
      <c r="H15" s="35"/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">
      <c r="A16" s="124"/>
      <c r="B16" s="125"/>
      <c r="C16" s="18" t="s">
        <v>33</v>
      </c>
      <c r="D16" s="29">
        <v>2</v>
      </c>
      <c r="E16" s="20">
        <v>4</v>
      </c>
      <c r="F16" s="20">
        <v>4</v>
      </c>
      <c r="G16" s="91">
        <v>3</v>
      </c>
      <c r="H16" s="92" t="s">
        <v>34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">
      <c r="A17" s="124"/>
      <c r="B17" s="125"/>
      <c r="C17" s="34" t="s">
        <v>35</v>
      </c>
      <c r="D17" s="26">
        <v>1</v>
      </c>
      <c r="E17" s="26"/>
      <c r="F17" s="26"/>
      <c r="G17" s="77">
        <v>12</v>
      </c>
      <c r="H17" s="93" t="s">
        <v>36</v>
      </c>
      <c r="I17" s="50"/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15"/>
      <c r="B18" s="36"/>
      <c r="C18" s="16"/>
      <c r="D18" s="16"/>
      <c r="E18" s="16"/>
      <c r="F18" s="16"/>
      <c r="G18" s="16"/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 ht="15">
      <c r="A19" s="21"/>
      <c r="B19" s="65">
        <f>SUM(B6:B16)</f>
        <v>30</v>
      </c>
      <c r="C19" s="47"/>
      <c r="D19" s="110"/>
      <c r="E19" s="111">
        <f>SUM(E6:E17)</f>
        <v>43</v>
      </c>
      <c r="F19" s="112">
        <f>SUM(F6:F17)</f>
        <v>185</v>
      </c>
      <c r="G19" s="112">
        <f>SUM(G6:G17)</f>
        <v>21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ht="14.45" customHeight="1">
      <c r="A20" s="21"/>
      <c r="B20" s="22"/>
      <c r="C20" s="108"/>
      <c r="D20" s="79"/>
      <c r="E20" s="107"/>
      <c r="F20" s="107"/>
      <c r="G20" s="107"/>
      <c r="H20" s="109"/>
      <c r="J20" s="21"/>
      <c r="K20" s="22"/>
      <c r="L20" s="22"/>
      <c r="M20" s="22"/>
      <c r="N20" s="22"/>
      <c r="O20" s="22"/>
      <c r="P20" s="22"/>
      <c r="Q20" s="22"/>
      <c r="R20" s="23"/>
    </row>
    <row r="21" spans="1:18" ht="15">
      <c r="A21" s="123" t="s">
        <v>37</v>
      </c>
      <c r="B21" s="121">
        <f>SUM(E19:G19)</f>
        <v>249</v>
      </c>
      <c r="C21" s="22"/>
      <c r="D21" s="16"/>
      <c r="E21" s="16"/>
      <c r="F21" s="16"/>
      <c r="G21" s="16"/>
      <c r="H21" s="23"/>
      <c r="I21" s="50"/>
      <c r="J21" s="21"/>
      <c r="K21" s="22"/>
      <c r="L21" s="22"/>
      <c r="M21" s="22"/>
      <c r="N21" s="22"/>
      <c r="O21" s="22"/>
      <c r="P21" s="22"/>
      <c r="Q21" s="22"/>
      <c r="R21" s="23"/>
    </row>
    <row r="22" spans="1:18" ht="15">
      <c r="A22" s="123" t="s">
        <v>38</v>
      </c>
      <c r="B22" s="121">
        <f>((E19*1.5)+F19+(G19*2/3))</f>
        <v>263.5</v>
      </c>
      <c r="C22" s="22"/>
      <c r="D22" s="22"/>
      <c r="E22" s="22"/>
      <c r="F22" s="22"/>
      <c r="G22" s="22"/>
      <c r="H22" s="23"/>
      <c r="I22" s="50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37"/>
      <c r="B36" s="38"/>
      <c r="C36" s="38"/>
      <c r="D36" s="38"/>
      <c r="E36" s="38"/>
      <c r="F36" s="38"/>
      <c r="G36" s="38"/>
      <c r="H36" s="33"/>
      <c r="J36" s="37"/>
      <c r="K36" s="38"/>
      <c r="L36" s="38"/>
      <c r="M36" s="38"/>
      <c r="N36" s="38"/>
      <c r="O36" s="38"/>
      <c r="P36" s="38"/>
      <c r="Q36" s="38"/>
      <c r="R36" s="33"/>
    </row>
  </sheetData>
  <mergeCells count="9">
    <mergeCell ref="A15:A17"/>
    <mergeCell ref="B15:B17"/>
    <mergeCell ref="A1:S1"/>
    <mergeCell ref="A6:A8"/>
    <mergeCell ref="B6:B8"/>
    <mergeCell ref="A9:A11"/>
    <mergeCell ref="B9:B11"/>
    <mergeCell ref="A12:A14"/>
    <mergeCell ref="B12:B1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37"/>
  <sheetViews>
    <sheetView zoomScale="80" zoomScaleNormal="80" workbookViewId="0">
      <selection activeCell="G15" sqref="G15"/>
    </sheetView>
  </sheetViews>
  <sheetFormatPr defaultColWidth="10.7109375" defaultRowHeight="14.45"/>
  <cols>
    <col min="1" max="1" width="52.7109375" customWidth="1"/>
    <col min="3" max="3" width="62.7109375" customWidth="1"/>
    <col min="5" max="5" width="10.42578125" customWidth="1"/>
    <col min="8" max="8" width="55.28515625" customWidth="1"/>
    <col min="9" max="9" width="31.42578125" customWidth="1"/>
    <col min="11" max="11" width="37.42578125" customWidth="1"/>
  </cols>
  <sheetData>
    <row r="1" spans="1:19" ht="25.9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8">
      <c r="A2" s="1" t="s">
        <v>1</v>
      </c>
      <c r="B2" s="2" t="s">
        <v>39</v>
      </c>
      <c r="C2" s="1"/>
      <c r="D2" s="1" t="s">
        <v>40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>
      <c r="A5" s="6" t="s">
        <v>7</v>
      </c>
      <c r="B5" s="41" t="s">
        <v>8</v>
      </c>
      <c r="C5" s="7" t="s">
        <v>9</v>
      </c>
      <c r="D5" s="41" t="s">
        <v>10</v>
      </c>
      <c r="E5" s="7" t="s">
        <v>11</v>
      </c>
      <c r="F5" s="7" t="s">
        <v>12</v>
      </c>
      <c r="G5" s="7" t="s">
        <v>13</v>
      </c>
      <c r="H5" s="11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5" thickBot="1">
      <c r="A6" s="133" t="s">
        <v>18</v>
      </c>
      <c r="B6" s="140">
        <v>10</v>
      </c>
      <c r="C6" s="39" t="s">
        <v>41</v>
      </c>
      <c r="D6" s="14">
        <v>4</v>
      </c>
      <c r="E6" s="13">
        <v>6</v>
      </c>
      <c r="F6" s="14">
        <v>32</v>
      </c>
      <c r="G6" s="49"/>
      <c r="H6" s="5"/>
      <c r="J6" s="15"/>
      <c r="K6" s="16"/>
      <c r="L6" s="16"/>
      <c r="M6" s="16"/>
      <c r="N6" s="16"/>
      <c r="O6" s="16"/>
      <c r="P6" s="16"/>
      <c r="Q6" s="16"/>
      <c r="R6" s="17"/>
    </row>
    <row r="7" spans="1:19" ht="15">
      <c r="A7" s="133"/>
      <c r="B7" s="141"/>
      <c r="C7" s="22" t="s">
        <v>20</v>
      </c>
      <c r="D7" s="20">
        <v>3</v>
      </c>
      <c r="E7" s="29">
        <v>2</v>
      </c>
      <c r="F7" s="29">
        <v>18</v>
      </c>
      <c r="G7" s="56"/>
      <c r="H7" s="54"/>
      <c r="I7" s="138"/>
      <c r="J7" s="22"/>
      <c r="K7" s="22"/>
      <c r="L7" s="22"/>
      <c r="M7" s="22"/>
      <c r="N7" s="22"/>
      <c r="O7" s="22"/>
      <c r="P7" s="22"/>
      <c r="Q7" s="22"/>
      <c r="R7" s="23"/>
    </row>
    <row r="8" spans="1:19" ht="15">
      <c r="A8" s="134"/>
      <c r="B8" s="141"/>
      <c r="C8" s="80" t="s">
        <v>42</v>
      </c>
      <c r="D8" s="102">
        <v>3</v>
      </c>
      <c r="E8" s="103">
        <v>2</v>
      </c>
      <c r="F8" s="103">
        <v>18</v>
      </c>
      <c r="G8" s="104"/>
      <c r="H8" s="105"/>
      <c r="I8" s="138"/>
      <c r="J8" s="22"/>
      <c r="K8" s="22"/>
      <c r="L8" s="22"/>
      <c r="M8" s="22"/>
      <c r="N8" s="22"/>
      <c r="O8" s="22"/>
      <c r="P8" s="22"/>
      <c r="Q8" s="22"/>
      <c r="R8" s="23"/>
    </row>
    <row r="9" spans="1:19" ht="15">
      <c r="A9" s="135" t="s">
        <v>43</v>
      </c>
      <c r="B9" s="142">
        <v>8</v>
      </c>
      <c r="C9" s="95" t="s">
        <v>23</v>
      </c>
      <c r="D9" s="96">
        <v>4</v>
      </c>
      <c r="E9" s="97">
        <v>4</v>
      </c>
      <c r="F9" s="113">
        <v>32</v>
      </c>
      <c r="G9" s="114">
        <v>6</v>
      </c>
      <c r="H9" s="115" t="s">
        <v>44</v>
      </c>
      <c r="I9" s="138"/>
      <c r="J9" s="22"/>
      <c r="K9" s="22"/>
      <c r="L9" s="22"/>
      <c r="M9" s="22"/>
      <c r="N9" s="22"/>
      <c r="O9" s="22"/>
      <c r="P9" s="22"/>
      <c r="Q9" s="22"/>
      <c r="R9" s="23"/>
    </row>
    <row r="10" spans="1:19" ht="15">
      <c r="A10" s="136"/>
      <c r="B10" s="141"/>
      <c r="C10" s="22" t="s">
        <v>24</v>
      </c>
      <c r="D10" s="20">
        <v>3</v>
      </c>
      <c r="E10" s="30">
        <v>2</v>
      </c>
      <c r="F10" s="91">
        <v>12</v>
      </c>
      <c r="G10" s="91">
        <v>6</v>
      </c>
      <c r="H10" s="118" t="s">
        <v>45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">
      <c r="A11" s="137"/>
      <c r="B11" s="143"/>
      <c r="C11" s="98" t="s">
        <v>46</v>
      </c>
      <c r="D11" s="99">
        <v>1</v>
      </c>
      <c r="E11" s="99"/>
      <c r="F11" s="100">
        <v>10</v>
      </c>
      <c r="G11" s="99"/>
      <c r="H11" s="101"/>
      <c r="J11" s="21"/>
      <c r="K11" s="22"/>
      <c r="L11" s="22"/>
      <c r="M11" s="22"/>
      <c r="N11" s="22"/>
      <c r="O11" s="22"/>
      <c r="P11" s="22"/>
      <c r="Q11" s="22"/>
      <c r="R11" s="23"/>
    </row>
    <row r="12" spans="1:19" ht="15">
      <c r="A12" s="139" t="s">
        <v>27</v>
      </c>
      <c r="B12" s="141">
        <v>7</v>
      </c>
      <c r="C12" s="16" t="s">
        <v>47</v>
      </c>
      <c r="D12" s="52">
        <v>4</v>
      </c>
      <c r="E12" s="52"/>
      <c r="F12" s="52">
        <v>25</v>
      </c>
      <c r="G12" s="106"/>
      <c r="H12" s="17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>
      <c r="A13" s="139"/>
      <c r="B13" s="141"/>
      <c r="C13" s="51" t="s">
        <v>48</v>
      </c>
      <c r="D13" s="52">
        <v>2</v>
      </c>
      <c r="E13" s="53"/>
      <c r="F13" s="53"/>
      <c r="G13" s="52">
        <v>18</v>
      </c>
      <c r="H13" s="54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 thickBot="1">
      <c r="A14" s="139"/>
      <c r="B14" s="141"/>
      <c r="C14" s="22" t="s">
        <v>30</v>
      </c>
      <c r="D14" s="20">
        <v>1</v>
      </c>
      <c r="E14" s="30"/>
      <c r="F14" s="30">
        <v>18</v>
      </c>
      <c r="G14" s="20"/>
      <c r="H14" s="40"/>
      <c r="J14" s="21"/>
      <c r="K14" s="22"/>
      <c r="L14" s="22"/>
      <c r="M14" s="22"/>
      <c r="N14" s="22"/>
      <c r="O14" s="22"/>
      <c r="P14" s="22"/>
      <c r="Q14" s="22"/>
      <c r="R14" s="23"/>
    </row>
    <row r="15" spans="1:19" ht="15" thickBot="1">
      <c r="A15" s="133" t="s">
        <v>31</v>
      </c>
      <c r="B15" s="140">
        <v>5</v>
      </c>
      <c r="C15" s="4" t="s">
        <v>32</v>
      </c>
      <c r="D15" s="57">
        <v>2</v>
      </c>
      <c r="E15" s="14">
        <v>6</v>
      </c>
      <c r="F15" s="119">
        <v>8</v>
      </c>
      <c r="G15" s="119">
        <v>6</v>
      </c>
      <c r="H15" s="120" t="s">
        <v>49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" thickBot="1">
      <c r="A16" s="133"/>
      <c r="B16" s="141"/>
      <c r="C16" s="22" t="s">
        <v>50</v>
      </c>
      <c r="D16" s="58">
        <v>2</v>
      </c>
      <c r="E16" s="67"/>
      <c r="F16" s="20"/>
      <c r="G16" s="91">
        <v>7</v>
      </c>
      <c r="H16" s="94" t="s">
        <v>51</v>
      </c>
      <c r="I16" s="50"/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">
      <c r="A17" s="133"/>
      <c r="B17" s="144"/>
      <c r="C17" s="38" t="s">
        <v>35</v>
      </c>
      <c r="D17" s="26">
        <v>1</v>
      </c>
      <c r="E17" s="26"/>
      <c r="F17" s="26"/>
      <c r="G17" s="77">
        <v>12</v>
      </c>
      <c r="H17" s="93" t="s">
        <v>36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15"/>
      <c r="B18" s="16"/>
      <c r="C18" s="16"/>
      <c r="D18" s="16"/>
      <c r="E18" s="16"/>
      <c r="F18" s="16"/>
      <c r="G18" s="16"/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21"/>
      <c r="B19" s="65">
        <f>SUM(B6:B16)</f>
        <v>30</v>
      </c>
      <c r="C19" s="47"/>
      <c r="D19" s="47"/>
      <c r="E19" s="65">
        <f>SUM(E6:E17)</f>
        <v>22</v>
      </c>
      <c r="F19" s="65">
        <f>SUM(F6:F17)</f>
        <v>173</v>
      </c>
      <c r="G19" s="65">
        <f>SUM(G6:G17)</f>
        <v>55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ht="15">
      <c r="A21" s="123" t="s">
        <v>37</v>
      </c>
      <c r="B21" s="121">
        <f>SUM(E19:G19)</f>
        <v>250</v>
      </c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ht="15">
      <c r="A22" s="123" t="s">
        <v>52</v>
      </c>
      <c r="B22" s="122">
        <f>((E19*1.5)+F19+(G19*2/3))</f>
        <v>242.66666666666666</v>
      </c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 ht="15" thickBot="1">
      <c r="A37" s="37"/>
      <c r="B37" s="38"/>
      <c r="C37" s="38"/>
      <c r="D37" s="38"/>
      <c r="E37" s="38"/>
      <c r="F37" s="38"/>
      <c r="G37" s="38"/>
      <c r="H37" s="33"/>
      <c r="J37" s="37"/>
      <c r="K37" s="38"/>
      <c r="L37" s="38"/>
      <c r="M37" s="38"/>
      <c r="N37" s="38"/>
      <c r="O37" s="38"/>
      <c r="P37" s="38"/>
      <c r="Q37" s="38"/>
      <c r="R37" s="33"/>
    </row>
  </sheetData>
  <mergeCells count="10">
    <mergeCell ref="A15:A17"/>
    <mergeCell ref="A1:S1"/>
    <mergeCell ref="A6:A8"/>
    <mergeCell ref="A9:A11"/>
    <mergeCell ref="I7:I9"/>
    <mergeCell ref="A12:A14"/>
    <mergeCell ref="B6:B8"/>
    <mergeCell ref="B9:B11"/>
    <mergeCell ref="B12:B14"/>
    <mergeCell ref="B15:B1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27"/>
  <sheetViews>
    <sheetView tabSelected="1" zoomScale="80" zoomScaleNormal="80" workbookViewId="0">
      <selection activeCell="H19" sqref="H19"/>
    </sheetView>
  </sheetViews>
  <sheetFormatPr defaultColWidth="10.7109375" defaultRowHeight="14.45"/>
  <cols>
    <col min="1" max="1" width="59.85546875" customWidth="1"/>
    <col min="3" max="3" width="65.7109375" customWidth="1"/>
    <col min="5" max="5" width="10.42578125" customWidth="1"/>
    <col min="8" max="8" width="51.5703125" bestFit="1" customWidth="1"/>
    <col min="9" max="9" width="31.42578125" customWidth="1"/>
    <col min="11" max="11" width="37.42578125" customWidth="1"/>
  </cols>
  <sheetData>
    <row r="1" spans="1:19" ht="25.9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600000000000001" thickBot="1">
      <c r="A3" s="1" t="s">
        <v>53</v>
      </c>
      <c r="B3" s="2" t="s">
        <v>2</v>
      </c>
      <c r="C3" s="1"/>
      <c r="D3" s="2" t="s">
        <v>54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33" customHeight="1" thickBot="1">
      <c r="A5" s="6" t="s">
        <v>7</v>
      </c>
      <c r="B5" s="41" t="s">
        <v>8</v>
      </c>
      <c r="C5" s="7" t="s">
        <v>9</v>
      </c>
      <c r="D5" s="41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151" t="s">
        <v>55</v>
      </c>
      <c r="B6" s="140">
        <v>12</v>
      </c>
      <c r="C6" s="39" t="s">
        <v>56</v>
      </c>
      <c r="D6" s="42">
        <v>8</v>
      </c>
      <c r="E6" s="76">
        <v>8</v>
      </c>
      <c r="F6" s="42">
        <v>57</v>
      </c>
      <c r="G6" s="48"/>
      <c r="H6" s="35"/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152"/>
      <c r="B7" s="141"/>
      <c r="C7" s="22" t="s">
        <v>20</v>
      </c>
      <c r="D7" s="43">
        <v>2</v>
      </c>
      <c r="E7" s="43">
        <v>2</v>
      </c>
      <c r="F7" s="43">
        <v>18</v>
      </c>
      <c r="G7" s="43"/>
      <c r="H7" s="24"/>
      <c r="J7" s="21"/>
      <c r="K7" s="22"/>
      <c r="L7" s="22"/>
      <c r="M7" s="22"/>
      <c r="N7" s="22"/>
      <c r="O7" s="22"/>
      <c r="P7" s="22"/>
      <c r="Q7" s="22"/>
      <c r="R7" s="23"/>
    </row>
    <row r="8" spans="1:19" ht="15" thickBot="1">
      <c r="A8" s="153"/>
      <c r="B8" s="144"/>
      <c r="C8" s="38" t="s">
        <v>57</v>
      </c>
      <c r="D8" s="44">
        <v>2</v>
      </c>
      <c r="E8" s="44">
        <v>2</v>
      </c>
      <c r="F8" s="45">
        <v>18</v>
      </c>
      <c r="G8" s="59"/>
      <c r="H8" s="55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154" t="s">
        <v>58</v>
      </c>
      <c r="B9" s="140">
        <v>14</v>
      </c>
      <c r="C9" s="16" t="s">
        <v>23</v>
      </c>
      <c r="D9" s="60">
        <v>8</v>
      </c>
      <c r="E9" s="60">
        <v>4</v>
      </c>
      <c r="F9" s="60">
        <v>52</v>
      </c>
      <c r="G9" s="60"/>
      <c r="H9" s="17"/>
      <c r="J9" s="21"/>
      <c r="K9" s="22"/>
      <c r="L9" s="22"/>
      <c r="M9" s="22"/>
      <c r="N9" s="22"/>
      <c r="O9" s="22"/>
      <c r="P9" s="22"/>
      <c r="Q9" s="22"/>
      <c r="R9" s="23"/>
    </row>
    <row r="10" spans="1:19" ht="13.15" customHeight="1">
      <c r="A10" s="152"/>
      <c r="B10" s="141"/>
      <c r="C10" s="16" t="s">
        <v>24</v>
      </c>
      <c r="D10" s="61">
        <v>2</v>
      </c>
      <c r="E10" s="43">
        <v>2</v>
      </c>
      <c r="F10" s="61">
        <v>18</v>
      </c>
      <c r="G10" s="43"/>
      <c r="H10" s="62"/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" thickBot="1">
      <c r="A11" s="153"/>
      <c r="B11" s="144"/>
      <c r="C11" s="10" t="s">
        <v>46</v>
      </c>
      <c r="D11" s="46">
        <v>4</v>
      </c>
      <c r="E11" s="46">
        <v>3</v>
      </c>
      <c r="F11" s="116">
        <v>10</v>
      </c>
      <c r="G11" s="116">
        <v>11</v>
      </c>
      <c r="H11" s="117" t="s">
        <v>59</v>
      </c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155" t="s">
        <v>60</v>
      </c>
      <c r="B12" s="140">
        <v>6</v>
      </c>
      <c r="C12" s="63" t="s">
        <v>47</v>
      </c>
      <c r="D12" s="42">
        <v>4</v>
      </c>
      <c r="E12" s="42">
        <v>4</v>
      </c>
      <c r="F12" s="42">
        <v>40</v>
      </c>
      <c r="G12" s="42"/>
      <c r="H12" s="5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>
      <c r="A13" s="156"/>
      <c r="B13" s="141"/>
      <c r="C13" s="22" t="s">
        <v>48</v>
      </c>
      <c r="D13" s="43">
        <v>1</v>
      </c>
      <c r="E13" s="43"/>
      <c r="F13" s="43"/>
      <c r="G13" s="43">
        <v>10</v>
      </c>
      <c r="H13" s="64"/>
      <c r="I13" s="50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>
      <c r="A14" s="157"/>
      <c r="B14" s="141"/>
      <c r="C14" s="80" t="s">
        <v>30</v>
      </c>
      <c r="D14" s="81">
        <v>1</v>
      </c>
      <c r="E14" s="81"/>
      <c r="F14" s="81">
        <v>6</v>
      </c>
      <c r="G14" s="81"/>
      <c r="H14" s="82"/>
      <c r="J14" s="21"/>
      <c r="K14" s="22"/>
      <c r="L14" s="22"/>
      <c r="M14" s="22"/>
      <c r="N14" s="22"/>
      <c r="O14" s="22"/>
      <c r="P14" s="22"/>
      <c r="Q14" s="22"/>
      <c r="R14" s="23"/>
    </row>
    <row r="15" spans="1:19" ht="15">
      <c r="A15" s="145" t="s">
        <v>61</v>
      </c>
      <c r="B15" s="148">
        <v>28</v>
      </c>
      <c r="C15" s="84" t="s">
        <v>32</v>
      </c>
      <c r="D15" s="83">
        <v>10</v>
      </c>
      <c r="E15" s="83">
        <v>2</v>
      </c>
      <c r="F15" s="83"/>
      <c r="G15" s="83">
        <v>18</v>
      </c>
      <c r="H15" s="85"/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">
      <c r="A16" s="146"/>
      <c r="B16" s="149"/>
      <c r="C16" s="79" t="s">
        <v>62</v>
      </c>
      <c r="D16" s="78">
        <v>18</v>
      </c>
      <c r="E16" s="78"/>
      <c r="F16" s="78"/>
      <c r="G16" s="78">
        <v>16</v>
      </c>
      <c r="H16" s="158" t="s">
        <v>63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">
      <c r="A17" s="147"/>
      <c r="B17" s="150"/>
      <c r="C17" s="87" t="s">
        <v>35</v>
      </c>
      <c r="D17" s="88"/>
      <c r="E17" s="86"/>
      <c r="F17" s="86"/>
      <c r="G17" s="90">
        <v>12</v>
      </c>
      <c r="H17" s="89" t="s">
        <v>64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 ht="15">
      <c r="A18" s="15"/>
      <c r="B18" s="69">
        <f>SUM(B6:B17)</f>
        <v>60</v>
      </c>
      <c r="C18" s="16"/>
      <c r="D18" s="16"/>
      <c r="E18" s="69">
        <f>SUM(E6:E17)</f>
        <v>27</v>
      </c>
      <c r="F18" s="69">
        <f>SUM(F6:F17)</f>
        <v>219</v>
      </c>
      <c r="G18" s="69">
        <f>SUM(G6:G17)</f>
        <v>67</v>
      </c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 ht="15">
      <c r="A19" s="21"/>
      <c r="C19" s="22"/>
      <c r="D19" s="22"/>
      <c r="E19" s="22"/>
      <c r="F19" s="22"/>
      <c r="G19" s="2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ht="15">
      <c r="A20" s="123" t="s">
        <v>37</v>
      </c>
      <c r="B20" s="121">
        <f>SUM(E18:G18)</f>
        <v>313</v>
      </c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ht="15">
      <c r="A21" s="123" t="s">
        <v>65</v>
      </c>
      <c r="B21" s="122">
        <f>((E18*1.5)+F18+(G18*2/3))</f>
        <v>304.16666666666669</v>
      </c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ht="15" thickBot="1">
      <c r="A27" s="37"/>
      <c r="B27" s="38"/>
      <c r="C27" s="38"/>
      <c r="D27" s="38"/>
      <c r="E27" s="38"/>
      <c r="F27" s="38"/>
      <c r="G27" s="38"/>
      <c r="H27" s="33"/>
      <c r="J27" s="37"/>
      <c r="K27" s="38"/>
      <c r="L27" s="38"/>
      <c r="M27" s="38"/>
      <c r="N27" s="38"/>
      <c r="O27" s="38"/>
      <c r="P27" s="38"/>
      <c r="Q27" s="38"/>
      <c r="R27" s="33"/>
    </row>
  </sheetData>
  <mergeCells count="9">
    <mergeCell ref="A1:S1"/>
    <mergeCell ref="A15:A17"/>
    <mergeCell ref="B15:B17"/>
    <mergeCell ref="A6:A8"/>
    <mergeCell ref="B6:B8"/>
    <mergeCell ref="A9:A11"/>
    <mergeCell ref="B9:B11"/>
    <mergeCell ref="A12:A14"/>
    <mergeCell ref="B12:B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2df0eb7-34f5-4cd5-89b3-0cb59d5f25b2">
      <UserInfo>
        <DisplayName>Celine Balaguer</DisplayName>
        <AccountId>17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51464-0E29-4044-8C80-688EB5519BCD}"/>
</file>

<file path=customXml/itemProps2.xml><?xml version="1.0" encoding="utf-8"?>
<ds:datastoreItem xmlns:ds="http://schemas.openxmlformats.org/officeDocument/2006/customXml" ds:itemID="{85776035-48AE-4FE7-9B28-8414CA2AD6BD}"/>
</file>

<file path=customXml/itemProps3.xml><?xml version="1.0" encoding="utf-8"?>
<ds:datastoreItem xmlns:ds="http://schemas.openxmlformats.org/officeDocument/2006/customXml" ds:itemID="{55EB7A74-A34F-4208-9709-C74C606FE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Celine Balaguer</cp:lastModifiedBy>
  <cp:revision>14</cp:revision>
  <dcterms:created xsi:type="dcterms:W3CDTF">2017-07-13T13:31:32Z</dcterms:created>
  <dcterms:modified xsi:type="dcterms:W3CDTF">2022-06-20T16:03:45Z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